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o-austausch2\33000_GB_Infrastruktur\33006_Abt_ZB_Einkauf\Ausschreibungen\2026\0012 - Etagenswitche\Vergabeunterlagen\"/>
    </mc:Choice>
  </mc:AlternateContent>
  <xr:revisionPtr revIDLastSave="0" documentId="13_ncr:1_{AEE95C69-9BDF-49E5-B36B-0768B54E6535}" xr6:coauthVersionLast="47" xr6:coauthVersionMax="47" xr10:uidLastSave="{00000000-0000-0000-0000-000000000000}"/>
  <bookViews>
    <workbookView xWindow="-108" yWindow="-108" windowWidth="22956" windowHeight="11268" xr2:uid="{9BCA9EDE-0C12-4063-913F-CD20DF5316D9}"/>
  </bookViews>
  <sheets>
    <sheet name="Vorwort" sheetId="2" r:id="rId1"/>
    <sheet name="Angaben Bieter" sheetId="1" r:id="rId2"/>
    <sheet name="Preisblatt"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5" l="1"/>
  <c r="G46" i="5" s="1"/>
  <c r="G47" i="5" s="1"/>
  <c r="G43" i="5"/>
  <c r="G41" i="5"/>
  <c r="G39" i="5"/>
  <c r="G38" i="5"/>
  <c r="G37" i="5"/>
  <c r="G36" i="5"/>
  <c r="G35" i="5"/>
  <c r="G23" i="5"/>
  <c r="G24" i="5"/>
  <c r="G25" i="5"/>
  <c r="G26" i="5"/>
  <c r="G27" i="5"/>
  <c r="G28" i="5"/>
  <c r="G29" i="5"/>
  <c r="G30" i="5"/>
  <c r="G31" i="5"/>
  <c r="G32" i="5"/>
  <c r="G33" i="5"/>
  <c r="G22" i="5"/>
  <c r="G21" i="5"/>
  <c r="G8" i="5"/>
  <c r="G9" i="5"/>
  <c r="G10" i="5"/>
  <c r="G11" i="5"/>
  <c r="G12" i="5"/>
  <c r="G13" i="5"/>
  <c r="G14" i="5"/>
  <c r="G15" i="5"/>
  <c r="G16" i="5"/>
  <c r="G17" i="5"/>
  <c r="G18" i="5"/>
  <c r="G19" i="5"/>
  <c r="G7" i="5"/>
  <c r="G6" i="5"/>
</calcChain>
</file>

<file path=xl/sharedStrings.xml><?xml version="1.0" encoding="utf-8"?>
<sst xmlns="http://schemas.openxmlformats.org/spreadsheetml/2006/main" count="196" uniqueCount="138">
  <si>
    <t>Öffentliche Ausschreibung gem. UVgO</t>
  </si>
  <si>
    <t>Etagenswitche und Distributionswitche</t>
  </si>
  <si>
    <t>Vergabenummer: X-KVWL-2026-0012</t>
  </si>
  <si>
    <t>Preisblatt (Bieterangaben)</t>
  </si>
  <si>
    <t>Allgemeine Hinweise</t>
  </si>
  <si>
    <t xml:space="preserve">Für die Angebotsabgabe ist zwingend diese Datei zu verwenden.   </t>
  </si>
  <si>
    <t>Sämtliche Angaben sind vollständig, wahrheitsgemäß und widerspruchsfrei zu tätigen.</t>
  </si>
  <si>
    <t xml:space="preserve">Sofern der vorgesehene Platz nicht ausreichend ist, sind Anlagen mit Bezug zum jeweiligen Tabellenblatt dem Angebot beizufügen. </t>
  </si>
  <si>
    <r>
      <t>Mit der Abgabe eines Angebots erklären Sie sich mit den vertraglichen Regelungen einverstanden</t>
    </r>
    <r>
      <rPr>
        <sz val="8"/>
        <color theme="1"/>
        <rFont val="Calibri"/>
        <family val="2"/>
      </rPr>
      <t> </t>
    </r>
    <r>
      <rPr>
        <b/>
        <sz val="11"/>
        <color theme="1"/>
        <rFont val="Calibri"/>
        <family val="2"/>
      </rPr>
      <t>. Eine nachträgliche Verhandlung über Vertragsinhalte ist unzulässig und wird ausgeschlossen.</t>
    </r>
  </si>
  <si>
    <t>Sofern es sich um eine Bietergemeinschaft handelt, ist die bereitgestellte Bietergemeinschaftserklärung vollständig auszufüllen und mit dem Angebot einzureichen.</t>
  </si>
  <si>
    <t>Name des Bieters / der Bietergemeinschaft:</t>
  </si>
  <si>
    <t>Adresse und PLZ:</t>
  </si>
  <si>
    <t>Ansprechpartner für Rückfragen der Vergabestelle:</t>
  </si>
  <si>
    <t>Telefon:</t>
  </si>
  <si>
    <t>Telefax:</t>
  </si>
  <si>
    <t>E-Mail des Ansprechpartners:</t>
  </si>
  <si>
    <t>ggf. HR-/PR-Nummer:</t>
  </si>
  <si>
    <t>Registergericht:</t>
  </si>
  <si>
    <t>Bitte verwenden Sie für die Abgabe Ihres Angebots im Rahmen des v. g. Vergabeverfahrens ausschließlich diese Datei. Die vorgesehenen Felder müssen vollständig ausgefüllt werden, hierzu gehören auch die optionalen Angebotspositionen. Fehlende Preisangaben führen zum Ausschluss des Angebotes. Es darf nur Neuware angeboten werden.</t>
  </si>
  <si>
    <t>Nr.</t>
  </si>
  <si>
    <t>Position</t>
  </si>
  <si>
    <t>Beschreibung</t>
  </si>
  <si>
    <t>Anzahl</t>
  </si>
  <si>
    <t>Einheit</t>
  </si>
  <si>
    <t>Einzelpreis</t>
  </si>
  <si>
    <t>Gesamtpreis</t>
  </si>
  <si>
    <t>1</t>
  </si>
  <si>
    <t>Catalyst 9500</t>
  </si>
  <si>
    <t>1.0</t>
  </si>
  <si>
    <t>C9500-48Y4C-A</t>
  </si>
  <si>
    <t>Catalyst 9500 48-port x 1/10/25G + 4-port 40/100G, Advantage</t>
  </si>
  <si>
    <t>2</t>
  </si>
  <si>
    <t>Stück</t>
  </si>
  <si>
    <t>1.0.1</t>
  </si>
  <si>
    <t>Wartung</t>
  </si>
  <si>
    <t>Service
• Servicezeit: 24x7
• Servicedesk und Remote Support mit einer Reaktionszeit von bis zu 30 Minuten nach Severity Modell
• Einsatz vor Ort innerhalb von 4 Stunden
• Ersatzhardware Bereitstellung innerhalb von 4 Stunden
• inklusive Cisco Herstellerwartung
Laufzeit: 3 Jahre</t>
  </si>
  <si>
    <t>Pauschal</t>
  </si>
  <si>
    <t>1.1</t>
  </si>
  <si>
    <t>C9500-DNA-48Y4C-A</t>
  </si>
  <si>
    <t>C9500 DNA Advantage, Term License</t>
  </si>
  <si>
    <t>1.1.1</t>
  </si>
  <si>
    <t>C9500-DNA-A-3Y</t>
  </si>
  <si>
    <t>Cisco Catalyst 9500 DNA Advantage 3 Year License</t>
  </si>
  <si>
    <t>1.2</t>
  </si>
  <si>
    <t>CAB-9K10A-EU</t>
  </si>
  <si>
    <t>Power Cord, 250VAC 10A CEE 7/7 Plug, EU</t>
  </si>
  <si>
    <t>4</t>
  </si>
  <si>
    <t>1.3</t>
  </si>
  <si>
    <t>C9K-PWR-650WAC-R</t>
  </si>
  <si>
    <t>650W AC Config 4 Power Supply front to back cooling</t>
  </si>
  <si>
    <t>1.4</t>
  </si>
  <si>
    <t>C9K-PWR-650WAC-R/2</t>
  </si>
  <si>
    <t>1.5</t>
  </si>
  <si>
    <t>C9K-F1-SSD-BLANK</t>
  </si>
  <si>
    <t>Cisco pluggable SSD storage</t>
  </si>
  <si>
    <t>1.6</t>
  </si>
  <si>
    <t>C9K-T1-FANTRAY</t>
  </si>
  <si>
    <t>Catalyst 9500 Type 4 front to back cooling Fan</t>
  </si>
  <si>
    <t>1.7</t>
  </si>
  <si>
    <t>C9500-NW-A</t>
  </si>
  <si>
    <t>C9500 Network Stack, Advantage</t>
  </si>
  <si>
    <t>1.8</t>
  </si>
  <si>
    <t xml:space="preserve"> S9500UK9-1715</t>
  </si>
  <si>
    <t>CAT9300/9400/9500/9600 UNIVERSAL</t>
  </si>
  <si>
    <t>1.9</t>
  </si>
  <si>
    <t>C9500-SSD-NONE</t>
  </si>
  <si>
    <t>No SSD Card Selected</t>
  </si>
  <si>
    <t>1.10</t>
  </si>
  <si>
    <t>C9500-RFID</t>
  </si>
  <si>
    <t>RFID Selected</t>
  </si>
  <si>
    <t>1.11</t>
  </si>
  <si>
    <t>NETWORK-PNP-LIC</t>
  </si>
  <si>
    <t>Network Plug-n-Play Connect for zero-touch device deployment</t>
  </si>
  <si>
    <t>Catalyst 9200</t>
  </si>
  <si>
    <t>2.0</t>
  </si>
  <si>
    <t>C9200L-48PL-4X-E</t>
  </si>
  <si>
    <t>Catalyst 9200L 48-port  Partial PoE+, 4 x 10G, NW Essentials</t>
  </si>
  <si>
    <t>2.0.1</t>
  </si>
  <si>
    <t>2.1</t>
  </si>
  <si>
    <t>C9200L-DNA-E-48</t>
  </si>
  <si>
    <t>C9200L Cisco DNA Essentials, 48-port Term license</t>
  </si>
  <si>
    <t>2.1.1</t>
  </si>
  <si>
    <t>C9200L-DNA-E-48-3Y</t>
  </si>
  <si>
    <t>C9200L Cisco DNA Essentials, 48-port, 3 Year Term license</t>
  </si>
  <si>
    <t>2.2</t>
  </si>
  <si>
    <t>C9200L-NW-E-48</t>
  </si>
  <si>
    <t>C9200L Network Essentials, 48-port license</t>
  </si>
  <si>
    <t>2.3</t>
  </si>
  <si>
    <t>PWR-C5-600WAC/2</t>
  </si>
  <si>
    <t>600W AC Config 5 Power Supply - Secondary Power Supply</t>
  </si>
  <si>
    <t>2.4</t>
  </si>
  <si>
    <t>CAB-TA-EU</t>
  </si>
  <si>
    <t>Europe AC Type A Power Cable</t>
  </si>
  <si>
    <t>2.5</t>
  </si>
  <si>
    <t>C9K-ACC-SCR-4</t>
  </si>
  <si>
    <t>12-24 and 10-32 SCREWS FOR RACK INSTALLATION, QTY 4</t>
  </si>
  <si>
    <t>2.6</t>
  </si>
  <si>
    <t>CAB-GUIDE-1RU</t>
  </si>
  <si>
    <t>1RU CABLE MANAGEMENT GUIDES 9200 and 9300</t>
  </si>
  <si>
    <t>2.7</t>
  </si>
  <si>
    <t>C9200L-STACK-KIT</t>
  </si>
  <si>
    <t>Cisco Catalyst 9200L Stack Module</t>
  </si>
  <si>
    <t>2.8</t>
  </si>
  <si>
    <t>C9200-STACK</t>
  </si>
  <si>
    <t>Catalyst 9200 Stack Module</t>
  </si>
  <si>
    <t>2.9</t>
  </si>
  <si>
    <t>STACK-T4-50CM</t>
  </si>
  <si>
    <t>50CM Type 4 Stacking Cable</t>
  </si>
  <si>
    <t>2.10</t>
  </si>
  <si>
    <t>3</t>
  </si>
  <si>
    <t>Transceiver und Zubehör</t>
  </si>
  <si>
    <t>3.1</t>
  </si>
  <si>
    <t>QSFP-100G-AOC2M=</t>
  </si>
  <si>
    <t>100GBASE QSFP Active Optical Cable, 2m
zu Catalyst 9500</t>
  </si>
  <si>
    <t>3.2</t>
  </si>
  <si>
    <t>SFP-10G-SR-S=</t>
  </si>
  <si>
    <t>10GBASE-SR SFP Module, Enterprise-Class</t>
  </si>
  <si>
    <t>140</t>
  </si>
  <si>
    <t>3.3</t>
  </si>
  <si>
    <t>SFP-10G-LR-S=</t>
  </si>
  <si>
    <t>10GBASE-LR SFP Module, Enterprise-Class</t>
  </si>
  <si>
    <t>16</t>
  </si>
  <si>
    <t>3.4</t>
  </si>
  <si>
    <t>PWR-C5-600WAC=</t>
  </si>
  <si>
    <t>600W AC Config 5 Power Supply</t>
  </si>
  <si>
    <t>3.5</t>
  </si>
  <si>
    <t>Dienstleistungsunterstützung</t>
  </si>
  <si>
    <t>4.1</t>
  </si>
  <si>
    <t>Dienstleistung Mo-Fr</t>
  </si>
  <si>
    <t>Installation und Konfiguration
Leistungsumfang:
• Vorbereitung der Hardware
• Inventarisierung
• Erstellung der Konfiguration Distribution
• Erstellung der Konfiguration Access
• Firmware Upgrade der Komponenten
• Konfiguration der Komponenten
• Rollout inkl. Montage und Umpatchungen von den alten Switchen auf die neuen Komponenten
• Dokumentation und Nacharbeiten</t>
  </si>
  <si>
    <t>geschätzte Personentage</t>
  </si>
  <si>
    <t>4.2</t>
  </si>
  <si>
    <t>Dienstleistung Samstag</t>
  </si>
  <si>
    <t>• Umpatchungen von den alten Switchen auf die neuen Komponenten</t>
  </si>
  <si>
    <t>Nachlass Netto</t>
  </si>
  <si>
    <t>Gesamtpreis Brutto</t>
  </si>
  <si>
    <t>Gesamtpreis Netto</t>
  </si>
  <si>
    <t>zzgl. MwSt.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</si>
</sst>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00\ [$€-407]_-;\-* #,##0.00\ [$€-407]_-;_-* &quot;-&quot;??\ [$€-407]_-;_-@_-"/>
  </numFmts>
  <fonts count="13">
    <font>
      <sz val="11"/>
      <color theme="1"/>
      <name val="Aptos Narrow"/>
      <family val="2"/>
      <scheme val="minor"/>
    </font>
    <font>
      <sz val="11"/>
      <color theme="1"/>
      <name val="Aptos Narrow"/>
      <family val="2"/>
      <scheme val="minor"/>
    </font>
    <font>
      <b/>
      <sz val="11"/>
      <color theme="1"/>
      <name val="Calibri"/>
      <family val="2"/>
    </font>
    <font>
      <b/>
      <sz val="11"/>
      <color theme="0"/>
      <name val="Calibri"/>
      <family val="2"/>
    </font>
    <font>
      <sz val="11"/>
      <color theme="1"/>
      <name val="Calibri"/>
      <family val="2"/>
    </font>
    <font>
      <b/>
      <u/>
      <sz val="11"/>
      <color theme="1"/>
      <name val="Calibri"/>
      <family val="2"/>
    </font>
    <font>
      <sz val="8"/>
      <color theme="1"/>
      <name val="Calibri"/>
      <family val="2"/>
    </font>
    <font>
      <sz val="11"/>
      <color theme="0"/>
      <name val="Calibri"/>
      <family val="2"/>
    </font>
    <font>
      <sz val="11"/>
      <name val="Calibri"/>
      <family val="2"/>
    </font>
    <font>
      <sz val="8"/>
      <name val="Aptos Narrow"/>
      <family val="2"/>
      <scheme val="minor"/>
    </font>
    <font>
      <sz val="11"/>
      <color rgb="FF000000"/>
      <name val="Calibri"/>
      <family val="2"/>
    </font>
    <font>
      <b/>
      <sz val="11"/>
      <color rgb="FF000000"/>
      <name val="Calibri"/>
      <family val="2"/>
    </font>
    <font>
      <sz val="11"/>
      <color rgb="FF000000"/>
      <name val="Aptos Narrow"/>
      <family val="2"/>
      <scheme val="minor"/>
    </font>
  </fonts>
  <fills count="7">
    <fill>
      <patternFill patternType="none"/>
    </fill>
    <fill>
      <patternFill patternType="gray125"/>
    </fill>
    <fill>
      <patternFill patternType="solid">
        <fgColor theme="9" tint="-0.249977111117893"/>
        <bgColor indexed="64"/>
      </patternFill>
    </fill>
    <fill>
      <patternFill patternType="solid">
        <fgColor theme="9" tint="0.59999389629810485"/>
        <bgColor indexed="64"/>
      </patternFill>
    </fill>
    <fill>
      <patternFill patternType="solid">
        <fgColor theme="0"/>
        <bgColor indexed="64"/>
      </patternFill>
    </fill>
    <fill>
      <patternFill patternType="solid">
        <fgColor rgb="FFFFFFFF"/>
        <bgColor indexed="64"/>
      </patternFill>
    </fill>
    <fill>
      <patternFill patternType="solid">
        <fgColor theme="2"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68">
    <xf numFmtId="0" fontId="0" fillId="0" borderId="0" xfId="0"/>
    <xf numFmtId="0" fontId="2" fillId="0" borderId="0" xfId="0" applyFont="1" applyAlignment="1">
      <alignment horizontal="center"/>
    </xf>
    <xf numFmtId="0" fontId="4" fillId="0" borderId="0" xfId="0" applyFont="1"/>
    <xf numFmtId="0" fontId="5" fillId="0" borderId="0" xfId="0"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left" vertical="center" wrapText="1"/>
    </xf>
    <xf numFmtId="0" fontId="2" fillId="0" borderId="0" xfId="0" applyFont="1" applyAlignment="1">
      <alignment horizontal="justify" vertical="center"/>
    </xf>
    <xf numFmtId="0" fontId="3" fillId="2" borderId="0" xfId="0" applyFont="1" applyFill="1" applyAlignment="1">
      <alignment horizontal="center"/>
    </xf>
    <xf numFmtId="0" fontId="2" fillId="0" borderId="0" xfId="0" applyFont="1"/>
    <xf numFmtId="0" fontId="7" fillId="2" borderId="1" xfId="0" applyFont="1" applyFill="1" applyBorder="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49" fontId="0" fillId="0" borderId="0" xfId="0" applyNumberFormat="1"/>
    <xf numFmtId="0" fontId="3" fillId="2" borderId="1" xfId="0" applyFont="1" applyFill="1" applyBorder="1" applyAlignment="1">
      <alignment horizontal="left" vertical="center"/>
    </xf>
    <xf numFmtId="164" fontId="3" fillId="2" borderId="1" xfId="0" applyNumberFormat="1" applyFont="1" applyFill="1" applyBorder="1" applyAlignment="1">
      <alignment horizontal="left" vertical="center"/>
    </xf>
    <xf numFmtId="0" fontId="4" fillId="3" borderId="1" xfId="0" applyFont="1" applyFill="1" applyBorder="1" applyAlignment="1">
      <alignment horizontal="left" vertical="center"/>
    </xf>
    <xf numFmtId="0" fontId="4" fillId="0" borderId="1" xfId="0" applyFont="1" applyBorder="1" applyAlignment="1">
      <alignment horizontal="left" vertical="center"/>
    </xf>
    <xf numFmtId="49" fontId="4" fillId="3" borderId="1" xfId="0" applyNumberFormat="1" applyFont="1" applyFill="1" applyBorder="1" applyAlignment="1">
      <alignment horizontal="left" vertical="center"/>
    </xf>
    <xf numFmtId="49" fontId="4" fillId="0" borderId="1" xfId="0" applyNumberFormat="1" applyFont="1" applyBorder="1" applyAlignment="1">
      <alignment horizontal="left" vertical="center"/>
    </xf>
    <xf numFmtId="44" fontId="3" fillId="2" borderId="1" xfId="1" applyFont="1" applyFill="1" applyBorder="1" applyAlignment="1">
      <alignment horizontal="center" vertical="center"/>
    </xf>
    <xf numFmtId="49" fontId="4" fillId="0" borderId="1" xfId="0" applyNumberFormat="1" applyFont="1" applyBorder="1" applyAlignment="1">
      <alignment horizontal="center" vertical="center"/>
    </xf>
    <xf numFmtId="49" fontId="4" fillId="3" borderId="1" xfId="1" applyNumberFormat="1" applyFont="1" applyFill="1" applyBorder="1" applyAlignment="1">
      <alignment horizontal="center" vertical="center"/>
    </xf>
    <xf numFmtId="0" fontId="8" fillId="0" borderId="1" xfId="0" applyFont="1" applyBorder="1" applyAlignment="1" applyProtection="1">
      <alignment vertical="center"/>
      <protection locked="0"/>
    </xf>
    <xf numFmtId="164" fontId="2" fillId="3" borderId="1" xfId="1" applyNumberFormat="1" applyFont="1" applyFill="1" applyBorder="1" applyAlignment="1">
      <alignment horizontal="left" vertical="center"/>
    </xf>
    <xf numFmtId="164" fontId="2" fillId="0" borderId="1" xfId="1" applyNumberFormat="1" applyFont="1" applyBorder="1" applyAlignment="1">
      <alignment horizontal="left" vertical="center"/>
    </xf>
    <xf numFmtId="49" fontId="4" fillId="4" borderId="1" xfId="0" applyNumberFormat="1" applyFont="1" applyFill="1" applyBorder="1" applyAlignment="1">
      <alignment horizontal="left" vertical="center"/>
    </xf>
    <xf numFmtId="0" fontId="4" fillId="4" borderId="1" xfId="0" applyFont="1" applyFill="1" applyBorder="1" applyAlignment="1">
      <alignment horizontal="left" vertical="center"/>
    </xf>
    <xf numFmtId="49" fontId="4" fillId="4" borderId="1" xfId="1" applyNumberFormat="1" applyFont="1" applyFill="1" applyBorder="1" applyAlignment="1">
      <alignment horizontal="center" vertical="center"/>
    </xf>
    <xf numFmtId="164" fontId="2" fillId="4" borderId="1" xfId="1" applyNumberFormat="1" applyFont="1" applyFill="1" applyBorder="1" applyAlignment="1">
      <alignment horizontal="left" vertical="center"/>
    </xf>
    <xf numFmtId="0" fontId="0" fillId="4" borderId="0" xfId="0" applyFill="1"/>
    <xf numFmtId="49" fontId="2" fillId="3" borderId="1" xfId="0" applyNumberFormat="1" applyFont="1" applyFill="1" applyBorder="1" applyAlignment="1">
      <alignment horizontal="left" vertical="center"/>
    </xf>
    <xf numFmtId="0" fontId="10" fillId="0" borderId="0" xfId="0" applyFont="1"/>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49" fontId="2" fillId="0" borderId="1" xfId="0" applyNumberFormat="1" applyFont="1" applyBorder="1" applyAlignment="1">
      <alignment horizontal="left" vertical="center"/>
    </xf>
    <xf numFmtId="49" fontId="4" fillId="0" borderId="1" xfId="0" applyNumberFormat="1" applyFont="1" applyBorder="1" applyAlignment="1">
      <alignment horizontal="center" vertical="center" wrapText="1"/>
    </xf>
    <xf numFmtId="3" fontId="4" fillId="3" borderId="1" xfId="1" applyNumberFormat="1" applyFont="1" applyFill="1" applyBorder="1" applyAlignment="1">
      <alignment horizontal="center" vertical="center"/>
    </xf>
    <xf numFmtId="3" fontId="4" fillId="0" borderId="1" xfId="0" applyNumberFormat="1" applyFont="1" applyBorder="1" applyAlignment="1">
      <alignment horizontal="center" vertical="center"/>
    </xf>
    <xf numFmtId="49" fontId="10" fillId="5" borderId="1" xfId="0" applyNumberFormat="1" applyFont="1" applyFill="1" applyBorder="1" applyAlignment="1">
      <alignment horizontal="left" vertical="center"/>
    </xf>
    <xf numFmtId="0" fontId="10" fillId="5" borderId="1" xfId="0" applyFont="1" applyFill="1" applyBorder="1" applyAlignment="1">
      <alignment horizontal="left" vertical="center"/>
    </xf>
    <xf numFmtId="0" fontId="10" fillId="5" borderId="1" xfId="0" applyFont="1" applyFill="1" applyBorder="1" applyAlignment="1">
      <alignment horizontal="left" vertical="center" wrapText="1"/>
    </xf>
    <xf numFmtId="3" fontId="10" fillId="5" borderId="1" xfId="1" applyNumberFormat="1" applyFont="1" applyFill="1" applyBorder="1" applyAlignment="1">
      <alignment horizontal="center" vertical="center"/>
    </xf>
    <xf numFmtId="49" fontId="10" fillId="5" borderId="1" xfId="1" applyNumberFormat="1" applyFont="1" applyFill="1" applyBorder="1" applyAlignment="1">
      <alignment horizontal="center" vertical="center"/>
    </xf>
    <xf numFmtId="164" fontId="11" fillId="5" borderId="1" xfId="1" applyNumberFormat="1" applyFont="1" applyFill="1" applyBorder="1" applyAlignment="1">
      <alignment horizontal="left" vertical="center"/>
    </xf>
    <xf numFmtId="0" fontId="12" fillId="5" borderId="0" xfId="0" applyFont="1" applyFill="1"/>
    <xf numFmtId="3" fontId="4" fillId="0" borderId="1" xfId="0" applyNumberFormat="1" applyFont="1" applyBorder="1" applyAlignment="1">
      <alignment horizontal="center" vertical="center" wrapText="1"/>
    </xf>
    <xf numFmtId="49" fontId="4" fillId="3" borderId="1" xfId="1" applyNumberFormat="1" applyFont="1" applyFill="1" applyBorder="1" applyAlignment="1">
      <alignment horizontal="center" vertical="center" wrapText="1"/>
    </xf>
    <xf numFmtId="164" fontId="4" fillId="0" borderId="1" xfId="0" applyNumberFormat="1" applyFont="1" applyBorder="1" applyAlignment="1">
      <alignment horizontal="left" vertical="center"/>
    </xf>
    <xf numFmtId="0" fontId="4" fillId="6" borderId="1" xfId="0" applyFont="1" applyFill="1" applyBorder="1" applyAlignment="1">
      <alignment horizontal="left" vertical="center"/>
    </xf>
    <xf numFmtId="164" fontId="4" fillId="6" borderId="1" xfId="1" applyNumberFormat="1" applyFont="1" applyFill="1" applyBorder="1" applyAlignment="1">
      <alignment horizontal="left" vertical="center"/>
    </xf>
    <xf numFmtId="164" fontId="2" fillId="6" borderId="1" xfId="1" applyNumberFormat="1" applyFont="1" applyFill="1" applyBorder="1" applyAlignment="1">
      <alignment horizontal="left" vertical="center"/>
    </xf>
    <xf numFmtId="44" fontId="4" fillId="6" borderId="1" xfId="1" applyFont="1" applyFill="1" applyBorder="1" applyAlignment="1">
      <alignment horizontal="left" vertical="center"/>
    </xf>
    <xf numFmtId="44" fontId="2" fillId="6" borderId="1" xfId="1" applyFont="1" applyFill="1" applyBorder="1" applyAlignment="1">
      <alignment horizontal="left" vertical="center"/>
    </xf>
    <xf numFmtId="44" fontId="11" fillId="6" borderId="1" xfId="1" applyFont="1" applyFill="1" applyBorder="1" applyAlignment="1">
      <alignment horizontal="left" vertical="center"/>
    </xf>
    <xf numFmtId="44" fontId="2" fillId="4" borderId="1" xfId="1" applyFont="1" applyFill="1" applyBorder="1" applyAlignment="1">
      <alignment horizontal="left" vertical="center"/>
    </xf>
    <xf numFmtId="0" fontId="2" fillId="0" borderId="0" xfId="0" applyFont="1" applyAlignment="1">
      <alignment horizontal="left" vertical="center" wrapText="1"/>
    </xf>
    <xf numFmtId="49" fontId="2" fillId="0" borderId="1" xfId="0" applyNumberFormat="1" applyFont="1" applyBorder="1" applyAlignment="1">
      <alignment horizontal="right" vertical="center"/>
    </xf>
    <xf numFmtId="2" fontId="2" fillId="0" borderId="1" xfId="0" applyNumberFormat="1" applyFont="1" applyBorder="1" applyAlignment="1">
      <alignment horizontal="right" vertical="center"/>
    </xf>
    <xf numFmtId="0" fontId="2" fillId="0" borderId="1" xfId="0" applyFont="1" applyBorder="1" applyAlignment="1">
      <alignment horizontal="right" vertical="center"/>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8" fillId="6" borderId="1" xfId="0" applyFont="1" applyFill="1" applyBorder="1" applyAlignment="1" applyProtection="1">
      <alignment vertical="center"/>
      <protection locked="0"/>
    </xf>
    <xf numFmtId="49" fontId="8" fillId="6" borderId="1" xfId="2" applyNumberFormat="1" applyFont="1" applyFill="1" applyBorder="1" applyAlignment="1" applyProtection="1">
      <alignment vertical="center"/>
      <protection locked="0"/>
    </xf>
    <xf numFmtId="49" fontId="8" fillId="6" borderId="1" xfId="0" applyNumberFormat="1" applyFont="1" applyFill="1" applyBorder="1" applyAlignment="1" applyProtection="1">
      <alignment vertical="center"/>
      <protection locked="0"/>
    </xf>
  </cellXfs>
  <cellStyles count="3">
    <cellStyle name="Komma" xfId="2" builtinId="3"/>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5D53E-F1F9-47C3-9A5F-014D1EACDB96}">
  <dimension ref="A1:A16"/>
  <sheetViews>
    <sheetView tabSelected="1" workbookViewId="0">
      <selection activeCell="A2" sqref="A2"/>
    </sheetView>
  </sheetViews>
  <sheetFormatPr baseColWidth="10" defaultColWidth="11" defaultRowHeight="13.8"/>
  <cols>
    <col min="1" max="1" width="77.19921875" customWidth="1"/>
  </cols>
  <sheetData>
    <row r="1" spans="1:1" ht="14.4">
      <c r="A1" s="1" t="s">
        <v>0</v>
      </c>
    </row>
    <row r="2" spans="1:1" ht="14.4">
      <c r="A2" s="7" t="s">
        <v>1</v>
      </c>
    </row>
    <row r="3" spans="1:1" ht="14.4">
      <c r="A3" s="1" t="s">
        <v>2</v>
      </c>
    </row>
    <row r="4" spans="1:1" ht="14.4">
      <c r="A4" s="1"/>
    </row>
    <row r="5" spans="1:1" ht="14.4">
      <c r="A5" s="1" t="s">
        <v>3</v>
      </c>
    </row>
    <row r="6" spans="1:1" ht="14.4">
      <c r="A6" s="2"/>
    </row>
    <row r="7" spans="1:1" ht="14.4">
      <c r="A7" s="2"/>
    </row>
    <row r="8" spans="1:1" ht="14.4">
      <c r="A8" s="3" t="s">
        <v>4</v>
      </c>
    </row>
    <row r="9" spans="1:1" ht="14.4">
      <c r="A9" s="4"/>
    </row>
    <row r="10" spans="1:1" ht="14.4">
      <c r="A10" s="5" t="s">
        <v>5</v>
      </c>
    </row>
    <row r="11" spans="1:1" ht="14.4">
      <c r="A11" s="5"/>
    </row>
    <row r="12" spans="1:1" ht="14.4">
      <c r="A12" s="5" t="s">
        <v>6</v>
      </c>
    </row>
    <row r="13" spans="1:1" ht="14.4">
      <c r="A13" s="5"/>
    </row>
    <row r="14" spans="1:1" ht="28.8">
      <c r="A14" s="5" t="s">
        <v>7</v>
      </c>
    </row>
    <row r="15" spans="1:1" ht="14.4">
      <c r="A15" s="2"/>
    </row>
    <row r="16" spans="1:1" ht="28.8">
      <c r="A16" s="6" t="s">
        <v>8</v>
      </c>
    </row>
  </sheetData>
  <sheetProtection algorithmName="SHA-512" hashValue="Y+0ZzcPxupZPeLfPQ8GTTbbhDpQ92wYwRg0CE1gPxzbBAkAZhL9T0l53Axnt3NowYCccHrf375FZ2OdVCF7e1w==" saltValue="3/BR1GWSy7edcYutbbXmPA=="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AAB1E-D2D3-4BD1-8B07-8C3DFB76EAB3}">
  <dimension ref="A2:B13"/>
  <sheetViews>
    <sheetView workbookViewId="0">
      <selection activeCell="A6" sqref="A6"/>
    </sheetView>
  </sheetViews>
  <sheetFormatPr baseColWidth="10" defaultColWidth="56.59765625" defaultRowHeight="13.8"/>
  <sheetData>
    <row r="2" spans="1:2" ht="14.4">
      <c r="A2" s="8" t="s">
        <v>9</v>
      </c>
      <c r="B2" s="2"/>
    </row>
    <row r="3" spans="1:2" ht="14.4">
      <c r="A3" s="2"/>
      <c r="B3" s="2"/>
    </row>
    <row r="4" spans="1:2" ht="31.5" customHeight="1">
      <c r="A4" s="9" t="s">
        <v>10</v>
      </c>
      <c r="B4" s="65"/>
    </row>
    <row r="5" spans="1:2" ht="31.5" customHeight="1">
      <c r="A5" s="9" t="s">
        <v>11</v>
      </c>
      <c r="B5" s="65"/>
    </row>
    <row r="6" spans="1:2" ht="31.5" customHeight="1">
      <c r="A6" s="9" t="s">
        <v>12</v>
      </c>
      <c r="B6" s="65"/>
    </row>
    <row r="7" spans="1:2" ht="31.5" customHeight="1">
      <c r="A7" s="9" t="s">
        <v>13</v>
      </c>
      <c r="B7" s="66"/>
    </row>
    <row r="8" spans="1:2" ht="31.5" customHeight="1">
      <c r="A8" s="9" t="s">
        <v>14</v>
      </c>
      <c r="B8" s="67"/>
    </row>
    <row r="9" spans="1:2" ht="31.5" customHeight="1">
      <c r="A9" s="9" t="s">
        <v>15</v>
      </c>
      <c r="B9" s="65"/>
    </row>
    <row r="10" spans="1:2" ht="31.5" customHeight="1">
      <c r="A10" s="9" t="s">
        <v>16</v>
      </c>
      <c r="B10" s="65"/>
    </row>
    <row r="11" spans="1:2" ht="31.5" customHeight="1">
      <c r="A11" s="9" t="s">
        <v>17</v>
      </c>
      <c r="B11" s="65"/>
    </row>
    <row r="12" spans="1:2" ht="14.4" hidden="1">
      <c r="A12" s="9"/>
      <c r="B12" s="22"/>
    </row>
    <row r="13" spans="1:2" ht="14.4" hidden="1">
      <c r="A13" s="9"/>
      <c r="B13" s="22"/>
    </row>
  </sheetData>
  <sheetProtection algorithmName="SHA-512" hashValue="xeMAyjatyr6YD1FtBiZpZXknqLUQhl95GRXzDJBY/iALvOXVhpLIaCQhxhiGjfY+jpFdgG9Gv3vX9eiBirgevQ==" saltValue="SVGffYfi+oMKlPmKxXDk5w==" spinCount="100000" sheet="1" objects="1" scenarios="1"/>
  <protectedRanges>
    <protectedRange algorithmName="SHA-512" hashValue="GvS71jKwsvMhEa5IZO+/h7FbfnI82XLz9UTFEcYbsgHxQx//Ch2q0ZSSgBQyvEV6COrk1bIGXcTfWYzbUfxRVg==" saltValue="fmEh1KfuJC9jbGqUX5AI0A==" spinCount="100000" sqref="B4:B13" name="Angaben Bieter"/>
  </protectedRange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A953B-BDF7-40E9-9EC1-7F6AC8E3A193}">
  <dimension ref="A1:H111"/>
  <sheetViews>
    <sheetView topLeftCell="C37" zoomScaleNormal="100" workbookViewId="0">
      <selection activeCell="F41" sqref="F41"/>
    </sheetView>
  </sheetViews>
  <sheetFormatPr baseColWidth="10" defaultColWidth="15.59765625" defaultRowHeight="13.8"/>
  <cols>
    <col min="1" max="1" width="8.69921875" bestFit="1" customWidth="1"/>
    <col min="2" max="2" width="34.09765625" customWidth="1"/>
    <col min="3" max="3" width="91.59765625" customWidth="1"/>
    <col min="4" max="4" width="12" bestFit="1" customWidth="1"/>
    <col min="5" max="5" width="11.59765625" bestFit="1" customWidth="1"/>
    <col min="6" max="6" width="16.3984375" bestFit="1" customWidth="1"/>
    <col min="7" max="7" width="18.19921875" bestFit="1" customWidth="1"/>
  </cols>
  <sheetData>
    <row r="1" spans="1:8" ht="80.25" customHeight="1">
      <c r="A1" s="55" t="s">
        <v>18</v>
      </c>
      <c r="B1" s="55"/>
      <c r="C1" s="55"/>
      <c r="D1" s="55"/>
      <c r="E1" s="11"/>
      <c r="F1" s="10"/>
      <c r="G1" s="10"/>
      <c r="H1" s="10"/>
    </row>
    <row r="2" spans="1:8" ht="18" customHeight="1">
      <c r="A2" s="11"/>
      <c r="B2" s="11"/>
      <c r="C2" s="11"/>
      <c r="D2" s="11"/>
      <c r="E2" s="11"/>
      <c r="F2" s="10"/>
      <c r="G2" s="10"/>
      <c r="H2" s="10"/>
    </row>
    <row r="3" spans="1:8" ht="14.4">
      <c r="A3" s="10"/>
      <c r="B3" s="10"/>
      <c r="C3" s="10"/>
      <c r="D3" s="10"/>
      <c r="E3" s="10"/>
      <c r="F3" s="10"/>
      <c r="G3" s="10"/>
      <c r="H3" s="10"/>
    </row>
    <row r="4" spans="1:8" ht="14.4">
      <c r="A4" s="13" t="s">
        <v>19</v>
      </c>
      <c r="B4" s="13" t="s">
        <v>20</v>
      </c>
      <c r="C4" s="13" t="s">
        <v>21</v>
      </c>
      <c r="D4" s="19" t="s">
        <v>22</v>
      </c>
      <c r="E4" s="19" t="s">
        <v>23</v>
      </c>
      <c r="F4" s="14" t="s">
        <v>24</v>
      </c>
      <c r="G4" s="14" t="s">
        <v>25</v>
      </c>
    </row>
    <row r="5" spans="1:8" ht="24" customHeight="1">
      <c r="A5" s="30" t="s">
        <v>26</v>
      </c>
      <c r="B5" s="59" t="s">
        <v>27</v>
      </c>
      <c r="C5" s="60"/>
      <c r="D5" s="60"/>
      <c r="E5" s="60"/>
      <c r="F5" s="60"/>
      <c r="G5" s="61"/>
    </row>
    <row r="6" spans="1:8" ht="14.4">
      <c r="A6" s="18" t="s">
        <v>28</v>
      </c>
      <c r="B6" s="16" t="s">
        <v>29</v>
      </c>
      <c r="C6" s="32" t="s">
        <v>30</v>
      </c>
      <c r="D6" s="37" t="s">
        <v>31</v>
      </c>
      <c r="E6" s="20" t="s">
        <v>32</v>
      </c>
      <c r="F6" s="49"/>
      <c r="G6" s="24">
        <f>D6*F6</f>
        <v>0</v>
      </c>
    </row>
    <row r="7" spans="1:8" ht="100.8">
      <c r="A7" s="17" t="s">
        <v>33</v>
      </c>
      <c r="B7" s="15" t="s">
        <v>34</v>
      </c>
      <c r="C7" s="33" t="s">
        <v>35</v>
      </c>
      <c r="D7" s="36" t="s">
        <v>31</v>
      </c>
      <c r="E7" s="21" t="s">
        <v>36</v>
      </c>
      <c r="F7" s="50"/>
      <c r="G7" s="23">
        <f>D7*F7</f>
        <v>0</v>
      </c>
    </row>
    <row r="8" spans="1:8" ht="14.4">
      <c r="A8" s="18" t="s">
        <v>37</v>
      </c>
      <c r="B8" s="16" t="s">
        <v>38</v>
      </c>
      <c r="C8" s="32" t="s">
        <v>39</v>
      </c>
      <c r="D8" s="37" t="s">
        <v>31</v>
      </c>
      <c r="E8" s="20" t="s">
        <v>32</v>
      </c>
      <c r="F8" s="49"/>
      <c r="G8" s="24">
        <f t="shared" ref="G8:G19" si="0">D8*F8</f>
        <v>0</v>
      </c>
    </row>
    <row r="9" spans="1:8" ht="14.4">
      <c r="A9" s="17" t="s">
        <v>40</v>
      </c>
      <c r="B9" s="15" t="s">
        <v>41</v>
      </c>
      <c r="C9" s="33" t="s">
        <v>42</v>
      </c>
      <c r="D9" s="36" t="s">
        <v>31</v>
      </c>
      <c r="E9" s="21" t="s">
        <v>32</v>
      </c>
      <c r="F9" s="50"/>
      <c r="G9" s="23">
        <f t="shared" si="0"/>
        <v>0</v>
      </c>
    </row>
    <row r="10" spans="1:8" ht="14.4">
      <c r="A10" s="18" t="s">
        <v>43</v>
      </c>
      <c r="B10" s="16" t="s">
        <v>44</v>
      </c>
      <c r="C10" s="32" t="s">
        <v>45</v>
      </c>
      <c r="D10" s="37" t="s">
        <v>46</v>
      </c>
      <c r="E10" s="20" t="s">
        <v>32</v>
      </c>
      <c r="F10" s="49"/>
      <c r="G10" s="24">
        <f t="shared" si="0"/>
        <v>0</v>
      </c>
    </row>
    <row r="11" spans="1:8" ht="14.4">
      <c r="A11" s="17" t="s">
        <v>47</v>
      </c>
      <c r="B11" s="15" t="s">
        <v>48</v>
      </c>
      <c r="C11" s="33" t="s">
        <v>49</v>
      </c>
      <c r="D11" s="36" t="s">
        <v>31</v>
      </c>
      <c r="E11" s="21" t="s">
        <v>32</v>
      </c>
      <c r="F11" s="50"/>
      <c r="G11" s="23">
        <f t="shared" si="0"/>
        <v>0</v>
      </c>
    </row>
    <row r="12" spans="1:8" ht="14.4">
      <c r="A12" s="18" t="s">
        <v>50</v>
      </c>
      <c r="B12" s="16" t="s">
        <v>51</v>
      </c>
      <c r="C12" s="32" t="s">
        <v>49</v>
      </c>
      <c r="D12" s="37" t="s">
        <v>31</v>
      </c>
      <c r="E12" s="20" t="s">
        <v>32</v>
      </c>
      <c r="F12" s="49"/>
      <c r="G12" s="24">
        <f t="shared" si="0"/>
        <v>0</v>
      </c>
    </row>
    <row r="13" spans="1:8" ht="14.4">
      <c r="A13" s="17" t="s">
        <v>52</v>
      </c>
      <c r="B13" s="15" t="s">
        <v>53</v>
      </c>
      <c r="C13" s="33" t="s">
        <v>54</v>
      </c>
      <c r="D13" s="36" t="s">
        <v>31</v>
      </c>
      <c r="E13" s="21" t="s">
        <v>32</v>
      </c>
      <c r="F13" s="50"/>
      <c r="G13" s="23">
        <f t="shared" si="0"/>
        <v>0</v>
      </c>
    </row>
    <row r="14" spans="1:8" ht="14.4">
      <c r="A14" s="18" t="s">
        <v>55</v>
      </c>
      <c r="B14" s="16" t="s">
        <v>56</v>
      </c>
      <c r="C14" s="32" t="s">
        <v>57</v>
      </c>
      <c r="D14" s="37" t="s">
        <v>46</v>
      </c>
      <c r="E14" s="20" t="s">
        <v>32</v>
      </c>
      <c r="F14" s="49"/>
      <c r="G14" s="24">
        <f t="shared" si="0"/>
        <v>0</v>
      </c>
    </row>
    <row r="15" spans="1:8" ht="14.4">
      <c r="A15" s="17" t="s">
        <v>58</v>
      </c>
      <c r="B15" s="15" t="s">
        <v>59</v>
      </c>
      <c r="C15" s="33" t="s">
        <v>60</v>
      </c>
      <c r="D15" s="36" t="s">
        <v>31</v>
      </c>
      <c r="E15" s="21" t="s">
        <v>32</v>
      </c>
      <c r="F15" s="50"/>
      <c r="G15" s="23">
        <f t="shared" si="0"/>
        <v>0</v>
      </c>
    </row>
    <row r="16" spans="1:8" ht="14.4">
      <c r="A16" s="18" t="s">
        <v>61</v>
      </c>
      <c r="B16" s="16" t="s">
        <v>62</v>
      </c>
      <c r="C16" s="32" t="s">
        <v>63</v>
      </c>
      <c r="D16" s="37" t="s">
        <v>31</v>
      </c>
      <c r="E16" s="20" t="s">
        <v>32</v>
      </c>
      <c r="F16" s="49"/>
      <c r="G16" s="24">
        <f t="shared" si="0"/>
        <v>0</v>
      </c>
    </row>
    <row r="17" spans="1:7" ht="14.4">
      <c r="A17" s="17" t="s">
        <v>64</v>
      </c>
      <c r="B17" s="15" t="s">
        <v>65</v>
      </c>
      <c r="C17" s="33" t="s">
        <v>66</v>
      </c>
      <c r="D17" s="36" t="s">
        <v>31</v>
      </c>
      <c r="E17" s="21" t="s">
        <v>32</v>
      </c>
      <c r="F17" s="50"/>
      <c r="G17" s="23">
        <f t="shared" si="0"/>
        <v>0</v>
      </c>
    </row>
    <row r="18" spans="1:7" ht="14.4">
      <c r="A18" s="18" t="s">
        <v>67</v>
      </c>
      <c r="B18" s="16" t="s">
        <v>68</v>
      </c>
      <c r="C18" s="32" t="s">
        <v>69</v>
      </c>
      <c r="D18" s="37" t="s">
        <v>31</v>
      </c>
      <c r="E18" s="20" t="s">
        <v>32</v>
      </c>
      <c r="F18" s="49"/>
      <c r="G18" s="24">
        <f t="shared" si="0"/>
        <v>0</v>
      </c>
    </row>
    <row r="19" spans="1:7" ht="14.4">
      <c r="A19" s="17" t="s">
        <v>70</v>
      </c>
      <c r="B19" s="15" t="s">
        <v>71</v>
      </c>
      <c r="C19" s="33" t="s">
        <v>72</v>
      </c>
      <c r="D19" s="36" t="s">
        <v>31</v>
      </c>
      <c r="E19" s="21" t="s">
        <v>32</v>
      </c>
      <c r="F19" s="50"/>
      <c r="G19" s="23">
        <f t="shared" si="0"/>
        <v>0</v>
      </c>
    </row>
    <row r="20" spans="1:7" ht="24.75" customHeight="1">
      <c r="A20" s="34" t="s">
        <v>31</v>
      </c>
      <c r="B20" s="62" t="s">
        <v>73</v>
      </c>
      <c r="C20" s="63"/>
      <c r="D20" s="63"/>
      <c r="E20" s="63"/>
      <c r="F20" s="63"/>
      <c r="G20" s="64"/>
    </row>
    <row r="21" spans="1:7" ht="14.4">
      <c r="A21" s="17" t="s">
        <v>74</v>
      </c>
      <c r="B21" s="15" t="s">
        <v>75</v>
      </c>
      <c r="C21" s="33" t="s">
        <v>76</v>
      </c>
      <c r="D21" s="36">
        <v>36</v>
      </c>
      <c r="E21" s="21" t="s">
        <v>32</v>
      </c>
      <c r="F21" s="52"/>
      <c r="G21" s="23">
        <f>D21*F21</f>
        <v>0</v>
      </c>
    </row>
    <row r="22" spans="1:7" ht="100.8">
      <c r="A22" s="18" t="s">
        <v>77</v>
      </c>
      <c r="B22" s="16" t="s">
        <v>34</v>
      </c>
      <c r="C22" s="32" t="s">
        <v>35</v>
      </c>
      <c r="D22" s="37">
        <v>36</v>
      </c>
      <c r="E22" s="20" t="s">
        <v>36</v>
      </c>
      <c r="F22" s="51"/>
      <c r="G22" s="24">
        <f>D22*F22</f>
        <v>0</v>
      </c>
    </row>
    <row r="23" spans="1:7" ht="14.4">
      <c r="A23" s="17" t="s">
        <v>78</v>
      </c>
      <c r="B23" s="15" t="s">
        <v>79</v>
      </c>
      <c r="C23" s="33" t="s">
        <v>80</v>
      </c>
      <c r="D23" s="36">
        <v>36</v>
      </c>
      <c r="E23" s="21" t="s">
        <v>32</v>
      </c>
      <c r="F23" s="52"/>
      <c r="G23" s="23">
        <f t="shared" ref="G23:G33" si="1">D23*F23</f>
        <v>0</v>
      </c>
    </row>
    <row r="24" spans="1:7" ht="14.4">
      <c r="A24" s="18" t="s">
        <v>81</v>
      </c>
      <c r="B24" s="16" t="s">
        <v>82</v>
      </c>
      <c r="C24" s="32" t="s">
        <v>83</v>
      </c>
      <c r="D24" s="37">
        <v>36</v>
      </c>
      <c r="E24" s="20" t="s">
        <v>32</v>
      </c>
      <c r="F24" s="51"/>
      <c r="G24" s="24">
        <f t="shared" si="1"/>
        <v>0</v>
      </c>
    </row>
    <row r="25" spans="1:7" ht="14.4">
      <c r="A25" s="17" t="s">
        <v>84</v>
      </c>
      <c r="B25" s="15" t="s">
        <v>85</v>
      </c>
      <c r="C25" s="33" t="s">
        <v>86</v>
      </c>
      <c r="D25" s="36">
        <v>36</v>
      </c>
      <c r="E25" s="21" t="s">
        <v>32</v>
      </c>
      <c r="F25" s="52"/>
      <c r="G25" s="23">
        <f t="shared" si="1"/>
        <v>0</v>
      </c>
    </row>
    <row r="26" spans="1:7" ht="14.4">
      <c r="A26" s="18" t="s">
        <v>87</v>
      </c>
      <c r="B26" s="16" t="s">
        <v>88</v>
      </c>
      <c r="C26" s="32" t="s">
        <v>89</v>
      </c>
      <c r="D26" s="37">
        <v>36</v>
      </c>
      <c r="E26" s="20" t="s">
        <v>32</v>
      </c>
      <c r="F26" s="51"/>
      <c r="G26" s="24">
        <f t="shared" si="1"/>
        <v>0</v>
      </c>
    </row>
    <row r="27" spans="1:7" ht="14.4">
      <c r="A27" s="17" t="s">
        <v>90</v>
      </c>
      <c r="B27" s="15" t="s">
        <v>91</v>
      </c>
      <c r="C27" s="33" t="s">
        <v>92</v>
      </c>
      <c r="D27" s="36">
        <v>72</v>
      </c>
      <c r="E27" s="21" t="s">
        <v>32</v>
      </c>
      <c r="F27" s="52"/>
      <c r="G27" s="23">
        <f t="shared" si="1"/>
        <v>0</v>
      </c>
    </row>
    <row r="28" spans="1:7" ht="14.4">
      <c r="A28" s="18" t="s">
        <v>93</v>
      </c>
      <c r="B28" s="16" t="s">
        <v>94</v>
      </c>
      <c r="C28" s="32" t="s">
        <v>95</v>
      </c>
      <c r="D28" s="37">
        <v>36</v>
      </c>
      <c r="E28" s="20" t="s">
        <v>32</v>
      </c>
      <c r="F28" s="51"/>
      <c r="G28" s="24">
        <f t="shared" si="1"/>
        <v>0</v>
      </c>
    </row>
    <row r="29" spans="1:7" ht="14.4">
      <c r="A29" s="17" t="s">
        <v>96</v>
      </c>
      <c r="B29" s="15" t="s">
        <v>97</v>
      </c>
      <c r="C29" s="33" t="s">
        <v>98</v>
      </c>
      <c r="D29" s="36">
        <v>36</v>
      </c>
      <c r="E29" s="21" t="s">
        <v>32</v>
      </c>
      <c r="F29" s="52"/>
      <c r="G29" s="23">
        <f t="shared" si="1"/>
        <v>0</v>
      </c>
    </row>
    <row r="30" spans="1:7" s="29" customFormat="1" ht="14.4">
      <c r="A30" s="18" t="s">
        <v>99</v>
      </c>
      <c r="B30" s="16" t="s">
        <v>100</v>
      </c>
      <c r="C30" s="32" t="s">
        <v>101</v>
      </c>
      <c r="D30" s="37">
        <v>36</v>
      </c>
      <c r="E30" s="20" t="s">
        <v>32</v>
      </c>
      <c r="F30" s="51"/>
      <c r="G30" s="24">
        <f t="shared" si="1"/>
        <v>0</v>
      </c>
    </row>
    <row r="31" spans="1:7" s="29" customFormat="1" ht="14.4">
      <c r="A31" s="17" t="s">
        <v>102</v>
      </c>
      <c r="B31" s="15" t="s">
        <v>103</v>
      </c>
      <c r="C31" s="33" t="s">
        <v>104</v>
      </c>
      <c r="D31" s="36">
        <v>72</v>
      </c>
      <c r="E31" s="21" t="s">
        <v>32</v>
      </c>
      <c r="F31" s="52"/>
      <c r="G31" s="23">
        <f t="shared" si="1"/>
        <v>0</v>
      </c>
    </row>
    <row r="32" spans="1:7" s="29" customFormat="1" ht="14.4">
      <c r="A32" s="18" t="s">
        <v>105</v>
      </c>
      <c r="B32" s="16" t="s">
        <v>106</v>
      </c>
      <c r="C32" s="32" t="s">
        <v>107</v>
      </c>
      <c r="D32" s="37">
        <v>36</v>
      </c>
      <c r="E32" s="20" t="s">
        <v>32</v>
      </c>
      <c r="F32" s="51"/>
      <c r="G32" s="24">
        <f t="shared" si="1"/>
        <v>0</v>
      </c>
    </row>
    <row r="33" spans="1:7" s="29" customFormat="1" ht="14.4">
      <c r="A33" s="17" t="s">
        <v>108</v>
      </c>
      <c r="B33" s="15" t="s">
        <v>71</v>
      </c>
      <c r="C33" s="33" t="s">
        <v>72</v>
      </c>
      <c r="D33" s="36">
        <v>36</v>
      </c>
      <c r="E33" s="21" t="s">
        <v>32</v>
      </c>
      <c r="F33" s="52"/>
      <c r="G33" s="23">
        <f t="shared" si="1"/>
        <v>0</v>
      </c>
    </row>
    <row r="34" spans="1:7" s="29" customFormat="1" ht="24.75" customHeight="1">
      <c r="A34" s="34" t="s">
        <v>109</v>
      </c>
      <c r="B34" s="62" t="s">
        <v>110</v>
      </c>
      <c r="C34" s="63"/>
      <c r="D34" s="63"/>
      <c r="E34" s="63"/>
      <c r="F34" s="63"/>
      <c r="G34" s="64"/>
    </row>
    <row r="35" spans="1:7" s="29" customFormat="1" ht="28.8">
      <c r="A35" s="17" t="s">
        <v>111</v>
      </c>
      <c r="B35" s="15" t="s">
        <v>112</v>
      </c>
      <c r="C35" s="33" t="s">
        <v>113</v>
      </c>
      <c r="D35" s="36" t="s">
        <v>31</v>
      </c>
      <c r="E35" s="21" t="s">
        <v>32</v>
      </c>
      <c r="F35" s="52"/>
      <c r="G35" s="23">
        <f>D35*F35</f>
        <v>0</v>
      </c>
    </row>
    <row r="36" spans="1:7" s="29" customFormat="1" ht="14.4">
      <c r="A36" s="18" t="s">
        <v>114</v>
      </c>
      <c r="B36" s="16" t="s">
        <v>115</v>
      </c>
      <c r="C36" s="32" t="s">
        <v>116</v>
      </c>
      <c r="D36" s="37" t="s">
        <v>117</v>
      </c>
      <c r="E36" s="20" t="s">
        <v>32</v>
      </c>
      <c r="F36" s="51"/>
      <c r="G36" s="24">
        <f>D36*F36</f>
        <v>0</v>
      </c>
    </row>
    <row r="37" spans="1:7" s="29" customFormat="1" ht="14.4">
      <c r="A37" s="17" t="s">
        <v>118</v>
      </c>
      <c r="B37" s="15" t="s">
        <v>119</v>
      </c>
      <c r="C37" s="33" t="s">
        <v>120</v>
      </c>
      <c r="D37" s="36" t="s">
        <v>121</v>
      </c>
      <c r="E37" s="21" t="s">
        <v>32</v>
      </c>
      <c r="F37" s="52"/>
      <c r="G37" s="23">
        <f>D37*F37</f>
        <v>0</v>
      </c>
    </row>
    <row r="38" spans="1:7" s="44" customFormat="1" ht="14.4">
      <c r="A38" s="38" t="s">
        <v>122</v>
      </c>
      <c r="B38" s="39" t="s">
        <v>123</v>
      </c>
      <c r="C38" s="40" t="s">
        <v>124</v>
      </c>
      <c r="D38" s="41" t="s">
        <v>31</v>
      </c>
      <c r="E38" s="42" t="s">
        <v>32</v>
      </c>
      <c r="F38" s="53"/>
      <c r="G38" s="43">
        <f>D38*F38</f>
        <v>0</v>
      </c>
    </row>
    <row r="39" spans="1:7" s="29" customFormat="1" ht="14.4">
      <c r="A39" s="17" t="s">
        <v>125</v>
      </c>
      <c r="B39" s="15" t="s">
        <v>91</v>
      </c>
      <c r="C39" s="33" t="s">
        <v>92</v>
      </c>
      <c r="D39" s="36" t="s">
        <v>31</v>
      </c>
      <c r="E39" s="21" t="s">
        <v>32</v>
      </c>
      <c r="F39" s="52"/>
      <c r="G39" s="23">
        <f>D39*F39</f>
        <v>0</v>
      </c>
    </row>
    <row r="40" spans="1:7" s="29" customFormat="1" ht="24.75" customHeight="1">
      <c r="A40" s="34" t="s">
        <v>46</v>
      </c>
      <c r="B40" s="62" t="s">
        <v>126</v>
      </c>
      <c r="C40" s="63"/>
      <c r="D40" s="63"/>
      <c r="E40" s="63"/>
      <c r="F40" s="63"/>
      <c r="G40" s="64"/>
    </row>
    <row r="41" spans="1:7" s="29" customFormat="1" ht="144">
      <c r="A41" s="17" t="s">
        <v>127</v>
      </c>
      <c r="B41" s="15" t="s">
        <v>128</v>
      </c>
      <c r="C41" s="33" t="s">
        <v>129</v>
      </c>
      <c r="D41" s="36">
        <v>12</v>
      </c>
      <c r="E41" s="46" t="s">
        <v>130</v>
      </c>
      <c r="F41" s="52"/>
      <c r="G41" s="23">
        <f>D41*F41</f>
        <v>0</v>
      </c>
    </row>
    <row r="42" spans="1:7" s="29" customFormat="1" ht="14.4" hidden="1">
      <c r="A42" s="25"/>
      <c r="B42" s="26"/>
      <c r="C42" s="31"/>
      <c r="D42" s="27"/>
      <c r="E42" s="27"/>
      <c r="F42" s="54"/>
      <c r="G42" s="28"/>
    </row>
    <row r="43" spans="1:7" s="29" customFormat="1" ht="28.8">
      <c r="A43" s="18" t="s">
        <v>131</v>
      </c>
      <c r="B43" s="16" t="s">
        <v>132</v>
      </c>
      <c r="C43" s="32" t="s">
        <v>133</v>
      </c>
      <c r="D43" s="45">
        <v>1</v>
      </c>
      <c r="E43" s="35" t="s">
        <v>130</v>
      </c>
      <c r="F43" s="51"/>
      <c r="G43" s="24">
        <f>D43*F43</f>
        <v>0</v>
      </c>
    </row>
    <row r="44" spans="1:7" ht="14.4">
      <c r="A44" s="57" t="s">
        <v>134</v>
      </c>
      <c r="B44" s="57"/>
      <c r="C44" s="57"/>
      <c r="D44" s="57"/>
      <c r="E44" s="57"/>
      <c r="F44" s="57"/>
      <c r="G44" s="48"/>
    </row>
    <row r="45" spans="1:7" ht="14.4">
      <c r="A45" s="57" t="s">
        <v>136</v>
      </c>
      <c r="B45" s="57"/>
      <c r="C45" s="57"/>
      <c r="D45" s="57"/>
      <c r="E45" s="57"/>
      <c r="F45" s="57"/>
      <c r="G45" s="47">
        <f>SUM(G6:G19,G21,G22,G23,G24,G25,G26,G27,G28,G29,G30,G31,G32,G33,G35,G36,G37,G38,G39,G41,G43)-G44</f>
        <v>0</v>
      </c>
    </row>
    <row r="46" spans="1:7" ht="14.4">
      <c r="A46" s="57" t="s">
        <v>137</v>
      </c>
      <c r="B46" s="57"/>
      <c r="C46" s="57"/>
      <c r="D46" s="57"/>
      <c r="E46" s="57"/>
      <c r="F46" s="57"/>
      <c r="G46" s="47">
        <f>G45*0.19</f>
        <v>0</v>
      </c>
    </row>
    <row r="47" spans="1:7" ht="14.4">
      <c r="A47" s="58" t="s">
        <v>135</v>
      </c>
      <c r="B47" s="58"/>
      <c r="C47" s="58"/>
      <c r="D47" s="58"/>
      <c r="E47" s="58"/>
      <c r="F47" s="58"/>
      <c r="G47" s="47">
        <f>G45+G46</f>
        <v>0</v>
      </c>
    </row>
    <row r="104" spans="1:7" ht="14.4">
      <c r="A104" s="56" t="s">
        <v>136</v>
      </c>
      <c r="B104" s="56"/>
      <c r="C104" s="56"/>
      <c r="D104" s="56"/>
      <c r="E104" s="56"/>
      <c r="F104" s="56"/>
      <c r="G104" s="16"/>
    </row>
    <row r="105" spans="1:7" ht="14.4">
      <c r="A105" s="57" t="s">
        <v>134</v>
      </c>
      <c r="B105" s="57"/>
      <c r="C105" s="57"/>
      <c r="D105" s="57"/>
      <c r="E105" s="57"/>
      <c r="F105" s="57"/>
      <c r="G105" s="16"/>
    </row>
    <row r="106" spans="1:7" ht="14.4">
      <c r="A106" s="58" t="s">
        <v>135</v>
      </c>
      <c r="B106" s="58"/>
      <c r="C106" s="58"/>
      <c r="D106" s="58"/>
      <c r="E106" s="58"/>
      <c r="F106" s="58"/>
      <c r="G106" s="16"/>
    </row>
    <row r="107" spans="1:7">
      <c r="A107" s="12"/>
    </row>
    <row r="108" spans="1:7">
      <c r="A108" s="12"/>
    </row>
    <row r="109" spans="1:7">
      <c r="A109" s="12"/>
    </row>
    <row r="110" spans="1:7">
      <c r="A110" s="12"/>
    </row>
    <row r="111" spans="1:7">
      <c r="A111" s="12"/>
    </row>
  </sheetData>
  <sheetProtection algorithmName="SHA-512" hashValue="mZ3wfLQ1MFoy7jjOmgw+IhGQLtzFZcjzvSliRqyLX0t7MejnZ643z5Bb1OhNvGMIvGYXOUrk6Cbs7c+j8JrltA==" saltValue="EU/1u9+1MOiFCle4olL4vA==" spinCount="100000" sheet="1" objects="1" scenarios="1"/>
  <protectedRanges>
    <protectedRange sqref="F6:F19 F21 F22 F23:F33 F35:F39 F41 F43 G44" name="Bereich3"/>
  </protectedRanges>
  <mergeCells count="12">
    <mergeCell ref="A1:D1"/>
    <mergeCell ref="A104:F104"/>
    <mergeCell ref="A105:F105"/>
    <mergeCell ref="A106:F106"/>
    <mergeCell ref="A44:F44"/>
    <mergeCell ref="A47:F47"/>
    <mergeCell ref="B5:G5"/>
    <mergeCell ref="B20:G20"/>
    <mergeCell ref="B34:G34"/>
    <mergeCell ref="B40:G40"/>
    <mergeCell ref="A45:F45"/>
    <mergeCell ref="A46:F46"/>
  </mergeCells>
  <phoneticPr fontId="9" type="noConversion"/>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70897B898C6A14CAFC9DCD049903BC2" ma:contentTypeVersion="2" ma:contentTypeDescription="Ein neues Dokument erstellen." ma:contentTypeScope="" ma:versionID="a750c9d6e1151c028d361c2f5c4f465f">
  <xsd:schema xmlns:xsd="http://www.w3.org/2001/XMLSchema" xmlns:xs="http://www.w3.org/2001/XMLSchema" xmlns:p="http://schemas.microsoft.com/office/2006/metadata/properties" xmlns:ns2="f8a2d904-86e6-442e-acdd-3179577d6076" targetNamespace="http://schemas.microsoft.com/office/2006/metadata/properties" ma:root="true" ma:fieldsID="e4414cad5e5b451ab724a8cc224a6a74" ns2:_="">
    <xsd:import namespace="f8a2d904-86e6-442e-acdd-3179577d607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a2d904-86e6-442e-acdd-3179577d607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340367-2ABA-4A98-A3C8-E2873166DF4B}">
  <ds:schemaRefs>
    <ds:schemaRef ds:uri="http://schemas.microsoft.com/sharepoint/v3/contenttype/forms"/>
  </ds:schemaRefs>
</ds:datastoreItem>
</file>

<file path=customXml/itemProps2.xml><?xml version="1.0" encoding="utf-8"?>
<ds:datastoreItem xmlns:ds="http://schemas.openxmlformats.org/officeDocument/2006/customXml" ds:itemID="{7E011175-0477-4AED-B471-B54789E1E6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a2d904-86e6-442e-acdd-3179577d60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F2197C-5709-4423-BEAF-00F7B7B12D34}">
  <ds:schemaRefs>
    <ds:schemaRef ds:uri="http://schemas.microsoft.com/office/infopath/2007/PartnerControls"/>
    <ds:schemaRef ds:uri="http://purl.org/dc/dcmitype/"/>
    <ds:schemaRef ds:uri="http://purl.org/dc/terms/"/>
    <ds:schemaRef ds:uri="http://www.w3.org/XML/1998/namespace"/>
    <ds:schemaRef ds:uri="http://schemas.openxmlformats.org/package/2006/metadata/core-properties"/>
    <ds:schemaRef ds:uri="http://schemas.microsoft.com/office/2006/documentManagement/types"/>
    <ds:schemaRef ds:uri="http://purl.org/dc/elements/1.1/"/>
    <ds:schemaRef ds:uri="f8a2d904-86e6-442e-acdd-3179577d6076"/>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Vorwort</vt:lpstr>
      <vt:lpstr>Angaben Bieter</vt:lpstr>
      <vt:lpstr>Preisblatt</vt:lpstr>
    </vt:vector>
  </TitlesOfParts>
  <Manager/>
  <Company>KVWL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Küpper, Julia Catharina</dc:creator>
  <cp:keywords/>
  <dc:description/>
  <cp:lastModifiedBy>Lüneburger, Nico</cp:lastModifiedBy>
  <cp:revision/>
  <dcterms:created xsi:type="dcterms:W3CDTF">2025-05-26T09:49:24Z</dcterms:created>
  <dcterms:modified xsi:type="dcterms:W3CDTF">2026-05-11T09:04:50Z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0x010100370897B898C6A14CAFC9DCD049903BC2</vt:lpwstr>
  </property>
</Properties>
</file>